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<sst xmlns="http://schemas.openxmlformats.org/spreadsheetml/2006/main" count="165" uniqueCount="160">
  <si>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</si>
  <si>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</si>
  <si>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</si>
  <si>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</si>
  <si>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孙苗秀妍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</si>
  <si>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</si>
  <si>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</si>
  <si>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</si>
  <si>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</si>
  <si>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</si>
  <si>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</si>
  <si>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</si>
  <si>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</si>
  <si>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</si>
  <si>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</si>
  <si>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</si>
  <si>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</si>
  <si>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</si>
  <si>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</si>
  <si>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</si>
  <si>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</si>
  <si>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</si>
  <si>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</si>
  <si>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</si>
  <si>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</si>
  <si>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</si>
  <si>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</si>
  <si>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</si>
  <si>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</si>
  <si>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</si>
  <si>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</si>
  <si>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三等奖占比60%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</si>
  <si>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</si>
  <si>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</si>
  <si>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</si>
  <si>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</si>
  <si>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</si>
  <si>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</si>
  <si>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</si>
  <si>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</si>
  <si>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</si>
  <si>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</si>
  <si>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</si>
  <si>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</si>
  <si>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</si>
  <si>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</si>
  <si>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</si>
  <si>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</si>
  <si>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</si>
  <si>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</si>
  <si>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</si>
  <si>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</si>
  <si>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</si>
  <si>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</si>
  <si>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</si>
  <si>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</si>
  <si>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</si>
  <si>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</si>
  <si>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</si>
  <si>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</si>
  <si>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</si>
  <si>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</si>
  <si>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</si>
  <si>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</si>
  <si>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</si>
  <si>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</si>
  <si>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</si>
  <si>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</si>
  <si>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</si>
  <si>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</si>
  <si>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</si>
  <si>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</si>
  <si>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</si>
  <si>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</si>
  <si>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</si>
  <si>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</si>
  <si>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</si>
  <si>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</si>
  <si>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</si>
  <si>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</si>
  <si>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</si>
  <si>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</si>
  <si>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</si>
  <si>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</si>
  <si>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</si>
  <si>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</si>
  <si>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</si>
  <si>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</si>
  <si>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</si>
  <si>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</si>
  <si>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</si>
  <si>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</si>
  <si>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</si>
  <si>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</si>
  <si>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</si>
  <si>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</si>
  <si>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</si>
  <si>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</si>
  <si>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学年青桥网二课堂参与5____次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</si>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</sst>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42545</xdr:colOff>
      <xdr:row>65</xdr:row>
      <xdr:rowOff>220345</xdr:rowOff>
    </xdr:from>
    <xdr:to>
      <xdr:col>8</xdr:col>
      <xdr:colOff>248285</xdr:colOff>
      <xdr:row>67</xdr:row>
      <xdr:rowOff>160655</xdr:rowOff>
    </xdr:to>
    <xdr:pic>
      <xdr:nvPicPr>
        <xdr:cNvPr id="2" name="图片 1" descr="2024-06-15 15:20:35.00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32095" y="19533870"/>
          <a:ext cx="103251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4" zoomScaleNormal="145" topLeftCell="A28" workbookViewId="0">
      <selection activeCell="J41" sqref="J41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221406109</v>
      </c>
      <c r="H2" s="42"/>
      <c r="I2" s="42" t="s">
        <v>6</v>
      </c>
      <c r="J2" s="42" t="s">
        <v>7</v>
      </c>
      <c r="K2" s="68">
        <v>418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31.75" customHeight="1" spans="1:11">
      <c r="A9" s="24"/>
      <c r="B9" s="21"/>
      <c r="C9" s="21"/>
      <c r="D9" s="22"/>
      <c r="E9" s="53" t="s">
        <v>29</v>
      </c>
      <c r="F9" s="54" t="s">
        <v>30</v>
      </c>
      <c r="G9" s="55">
        <v>7</v>
      </c>
      <c r="H9" s="50">
        <v>6</v>
      </c>
      <c r="I9" s="74"/>
      <c r="J9" s="75"/>
      <c r="K9" s="80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4"/>
      <c r="J10" s="75"/>
      <c r="K10" s="81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4"/>
      <c r="J11" s="75"/>
      <c r="K11" s="81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43</v>
      </c>
      <c r="D14" s="28"/>
      <c r="E14" s="58"/>
      <c r="F14" s="59"/>
      <c r="G14" s="55"/>
      <c r="H14" s="50"/>
      <c r="I14" s="74"/>
      <c r="J14" s="75"/>
      <c r="K14" s="85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5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5"/>
    </row>
    <row r="17" ht="20.1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4"/>
      <c r="J17" s="75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>
        <v>12</v>
      </c>
      <c r="H18" s="52">
        <v>11</v>
      </c>
      <c r="I18" s="77"/>
      <c r="J18" s="78"/>
      <c r="K18" s="7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74"/>
      <c r="J19" s="75"/>
      <c r="K19" s="85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4"/>
      <c r="J20" s="75"/>
      <c r="K20" s="85"/>
    </row>
    <row r="21" ht="17.1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4"/>
      <c r="J21" s="75"/>
      <c r="K21" s="85"/>
    </row>
    <row r="22" ht="20.1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4"/>
      <c r="J22" s="75"/>
      <c r="K22" s="85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4"/>
      <c r="J23" s="75"/>
      <c r="K23" s="85"/>
    </row>
    <row r="24" ht="21.95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4"/>
      <c r="J24" s="75"/>
      <c r="K24" s="85"/>
    </row>
    <row r="25" ht="20.1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4"/>
      <c r="J25" s="75"/>
      <c r="K25" s="85"/>
    </row>
    <row r="26" ht="17.1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4"/>
      <c r="J26" s="75"/>
      <c r="K26" s="85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4"/>
      <c r="J27" s="75"/>
      <c r="K27" s="85"/>
    </row>
    <row r="28" ht="47.1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4"/>
      <c r="J28" s="75"/>
      <c r="K28" s="85"/>
    </row>
    <row r="29" ht="33.95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5"/>
    </row>
    <row r="30" ht="33.95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5"/>
    </row>
    <row r="31" ht="20.1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5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5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5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4"/>
      <c r="J34" s="75"/>
      <c r="K34" s="85"/>
    </row>
    <row r="35" ht="20.1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4"/>
      <c r="J35" s="75"/>
      <c r="K35" s="85"/>
    </row>
    <row r="36" ht="20.1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5"/>
    </row>
    <row r="37" ht="20.1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/>
      <c r="H37" s="50"/>
      <c r="I37" s="74"/>
      <c r="J37" s="75"/>
      <c r="K37" s="85"/>
    </row>
    <row r="38" ht="20.1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7"/>
      <c r="J39" s="78"/>
      <c r="K39" s="79"/>
    </row>
    <row r="40" ht="26.1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>
        <v>5</v>
      </c>
      <c r="H40" s="50">
        <v>5</v>
      </c>
      <c r="I40" s="74"/>
      <c r="J40" s="75"/>
      <c r="K40" s="81"/>
    </row>
    <row r="41" ht="23.1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6"/>
    </row>
    <row r="42" ht="18.95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6"/>
    </row>
    <row r="43" ht="17.1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/>
      <c r="H43" s="50"/>
      <c r="I43" s="74"/>
      <c r="J43" s="75"/>
      <c r="K43" s="86"/>
    </row>
    <row r="44" ht="17.1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/>
      <c r="H44" s="50"/>
      <c r="I44" s="74"/>
      <c r="J44" s="75"/>
      <c r="K44" s="86"/>
    </row>
    <row r="45" ht="17.1" customHeight="1" spans="1:11">
      <c r="A45" s="24"/>
      <c r="B45" s="21"/>
      <c r="C45" s="21"/>
      <c r="D45" s="33"/>
      <c r="E45" s="63" t="s">
        <v>110</v>
      </c>
      <c r="F45" s="64" t="s">
        <v>111</v>
      </c>
      <c r="G45" s="55"/>
      <c r="H45" s="50"/>
      <c r="I45" s="74"/>
      <c r="J45" s="75"/>
      <c r="K45" s="86"/>
    </row>
    <row r="46" ht="23.1" customHeight="1" spans="1:11">
      <c r="A46" s="24"/>
      <c r="B46" s="21" t="s">
        <v>112</v>
      </c>
      <c r="C46" s="34"/>
      <c r="D46" s="35"/>
      <c r="E46" s="65"/>
      <c r="F46" s="54"/>
      <c r="G46" s="55"/>
      <c r="H46" s="50"/>
      <c r="I46" s="74"/>
      <c r="J46" s="75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74"/>
      <c r="J48" s="75"/>
      <c r="K48" s="86"/>
    </row>
    <row r="49" ht="24.9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4"/>
      <c r="J49" s="75"/>
      <c r="K49" s="86"/>
    </row>
    <row r="50" ht="27.95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/>
      <c r="H50" s="50"/>
      <c r="I50" s="74"/>
      <c r="J50" s="75"/>
      <c r="K50" s="81"/>
    </row>
    <row r="51" ht="27.95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4"/>
      <c r="J51" s="75"/>
      <c r="K51" s="81"/>
    </row>
    <row r="52" ht="24" customHeight="1" spans="1:11">
      <c r="A52" s="24"/>
      <c r="B52" s="32" t="s">
        <v>126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/>
      <c r="J53" s="78"/>
      <c r="K53" s="79"/>
    </row>
    <row r="54" ht="26.1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6" t="s">
        <v>132</v>
      </c>
      <c r="G54" s="55"/>
      <c r="H54" s="50"/>
      <c r="I54" s="74"/>
      <c r="J54" s="75"/>
      <c r="K54" s="86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/>
      <c r="H55" s="50"/>
      <c r="I55" s="74"/>
      <c r="J55" s="75"/>
      <c r="K55" s="86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/>
      <c r="H56" s="50"/>
      <c r="I56" s="74"/>
      <c r="J56" s="75"/>
      <c r="K56" s="81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4"/>
      <c r="J57" s="75"/>
      <c r="K57" s="81"/>
    </row>
    <row r="5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55"/>
      <c r="H58" s="50"/>
      <c r="I58" s="74"/>
      <c r="J58" s="75"/>
      <c r="K58" s="81"/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4"/>
      <c r="J59" s="75"/>
      <c r="K59" s="81"/>
    </row>
    <row r="60" ht="35.1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4"/>
      <c r="J60" s="75"/>
      <c r="K60" s="81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4"/>
      <c r="J61" s="75"/>
      <c r="K61" s="81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4"/>
      <c r="J62" s="75"/>
      <c r="K62" s="81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4"/>
      <c r="J63" s="75"/>
      <c r="K63" s="81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0</v>
      </c>
      <c r="I65" s="77"/>
      <c r="J65" s="78"/>
      <c r="K65" s="79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90"/>
      <c r="G66" s="91">
        <v>23.15</v>
      </c>
      <c r="H66" s="92">
        <f>SUM(H7*0.2+H18*0.2+H47*0.15+H53*0.15)</f>
        <v>22.95</v>
      </c>
      <c r="I66" s="95"/>
      <c r="J66" s="96"/>
      <c r="K66" s="97"/>
    </row>
    <row r="67" ht="26.45" customHeight="1" spans="1:11">
      <c r="A67" s="87" t="s">
        <v>159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5416666666667" right="0.235416666666667" top="0.747916666666667" bottom="0.747916666666667" header="0.313888888888889" footer="0.313888888888889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2024-06-18T23:25:40Z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